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chartsheets/sheet.xml" ContentType="application/vnd.openxmlformats-officedocument.spreadsheetml.chartsheet+xml"/>
  <Override PartName="/xl/drawings/drawing.xml" ContentType="application/vnd.openxmlformats-officedocument.drawing+xml"/>
  <Override PartName="/xl/drawings/charts/chart.xml" ContentType="application/vnd.openxmlformats-officedocument.drawingml.char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469727e0604d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oockupSheet" sheetId="1" state="veryHidden" r:id="R2ec6b81cc61f412e"/>
    <x:sheet xmlns:r="http://schemas.openxmlformats.org/officeDocument/2006/relationships" name="KW(M) vs Schri...ummer" sheetId="2" r:id="rId2"/>
    <x:sheet xmlns:r="http://schemas.openxmlformats.org/officeDocument/2006/relationships" name="water(Air)" sheetId="3" r:id="Rf6f1f800b1a44ad0"/>
    <x:sheet xmlns:r="http://schemas.openxmlformats.org/officeDocument/2006/relationships" name="diiodo-methane(Air)" sheetId="4" r:id="Ref893179b2b9436b"/>
    <x:sheet xmlns:r="http://schemas.openxmlformats.org/officeDocument/2006/relationships" name="SFE" sheetId="5" r:id="R1382e3ad6e6f4718"/>
  </x:sheets>
</x:workbook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>
    <x:numFmt numFmtId="1991" formatCode="hh:mm:ss.00"/>
    <x:numFmt numFmtId="1992" formatCode="hh:mm:ss"/>
    <x:numFmt numFmtId="193" formatCode="0"/>
    <x:numFmt numFmtId="194" formatCode="0.0"/>
    <x:numFmt numFmtId="195" formatCode="0.00"/>
    <x:numFmt numFmtId="196" formatCode="0.0#"/>
    <x:numFmt numFmtId="197" formatCode="0.000"/>
    <x:numFmt numFmtId="198" formatCode="0.0000"/>
    <x:numFmt numFmtId="199" formatCode="0.00000"/>
    <x:numFmt numFmtId="200" formatCode="0.0####"/>
    <x:numFmt numFmtId="201" formatCode="0.000000"/>
    <x:numFmt numFmtId="202" formatCode="0.00######"/>
    <x:numFmt numFmtId="203" formatCode="0.00000000"/>
  </x:numFmts>
  <x:fonts count="3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32">
    <x:xf numFmtId="0" fontId="0" fillId="0" borderId="0" xfId="0"/>
    <x:xf numFmtId="0" fontId="1" fillId="0" borderId="0" xfId="0" applyFont="1"/>
    <x:xf numFmtId="0" fontId="2" fillId="0" borderId="0" xfId="0" applyFont="1"/>
    <x:xf numFmtId="22" fontId="0" fillId="0" borderId="0" xfId="0" applyNumberFormat="1"/>
    <x:xf numFmtId="1991" fontId="0" fillId="0" borderId="0" xfId="0" applyNumberFormat="1"/>
    <x:xf numFmtId="1992" fontId="0" fillId="0" borderId="0" xfId="0" applyNumberFormat="1"/>
    <x:xf numFmtId="193" fontId="0" fillId="0" borderId="0" xfId="0" applyNumberFormat="1"/>
    <x:xf numFmtId="194" fontId="0" fillId="0" borderId="0" xfId="0" applyNumberFormat="1"/>
    <x:xf numFmtId="195" fontId="0" fillId="0" borderId="0" xfId="0" applyNumberFormat="1"/>
    <x:xf numFmtId="196" fontId="0" fillId="0" borderId="0" xfId="0" applyNumberFormat="1"/>
    <x:xf numFmtId="197" fontId="0" fillId="0" borderId="0" xfId="0" applyNumberFormat="1"/>
    <x:xf numFmtId="198" fontId="0" fillId="0" borderId="0" xfId="0" applyNumberFormat="1"/>
    <x:xf numFmtId="199" fontId="0" fillId="0" borderId="0" xfId="0" applyNumberFormat="1"/>
    <x:xf numFmtId="200" fontId="0" fillId="0" borderId="0" xfId="0" applyNumberFormat="1"/>
    <x:xf numFmtId="201" fontId="0" fillId="0" borderId="0" xfId="0" applyNumberFormat="1"/>
    <x:xf numFmtId="202" fontId="0" fillId="0" borderId="0" xfId="0" applyNumberFormat="1"/>
    <x:xf numFmtId="203" fontId="0" fillId="0" borderId="0" xfId="0" applyNumberFormat="1"/>
  </x:cellXfs>
  <x:cellStyles count="1">
    <x:cellStyle name="Normal" xfId="0" builtinId="0"/>
    <x:cellStyle name="Advance DateTime Format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be92d25f68540a5" /><Relationship Type="http://schemas.openxmlformats.org/officeDocument/2006/relationships/worksheet" Target="/xl/worksheets/sheet.xml" Id="R2ec6b81cc61f412e" /><Relationship Type="http://schemas.openxmlformats.org/officeDocument/2006/relationships/worksheet" Target="/xl/worksheets/sheet2.xml" Id="R4b971f8d7f964816" /><Relationship Type="http://schemas.openxmlformats.org/officeDocument/2006/relationships/chartsheet" Target="/xl/chartsheets/sheet.xml" Id="rId2" /><Relationship Type="http://schemas.openxmlformats.org/officeDocument/2006/relationships/worksheet" Target="/xl/worksheets/sheet3.xml" Id="Rf6f1f800b1a44ad0" /><Relationship Type="http://schemas.openxmlformats.org/officeDocument/2006/relationships/worksheet" Target="/xl/worksheets/sheet4.xml" Id="Ref893179b2b9436b" /><Relationship Type="http://schemas.openxmlformats.org/officeDocument/2006/relationships/worksheet" Target="/xl/worksheets/sheet5.xml" Id="R1382e3ad6e6f4718" /></Relationships>
</file>

<file path=xl/chartsheets/_rels/sheet.xml.rels>&#65279;<?xml version="1.0" encoding="utf-8"?><Relationships xmlns="http://schemas.openxmlformats.org/package/2006/relationships"><Relationship Type="http://schemas.openxmlformats.org/officeDocument/2006/relationships/drawing" Target="/xl/drawings/drawing.xml" Id="rId2" /></Relationships>
</file>

<file path=xl/chartsheets/sheet.xml><?xml version="1.0" encoding="utf-8"?>
<x:chartsheet xmlns:r="http://schemas.openxmlformats.org/officeDocument/2006/relationships" xmlns:x="http://schemas.openxmlformats.org/spreadsheetml/2006/main">
  <x:sheetPr/>
  <x:sheetViews>
    <x:sheetView zoomScale="77" workbookViewId="0" zoomToFit="1"/>
  </x:sheetViews>
  <x:pageMargins left="0.7" right="0.7" top="0.787401575" bottom="0.787401575" header="0.3" footer="0.3"/>
  <x:pageSetup paperSize="171" orientation="landscape"/>
  <x:drawing r:id="rId2"/>
</x:chartsheet>
</file>

<file path=xl/drawings/_rels/drawing.xml.rels>&#65279;<?xml version="1.0" encoding="utf-8"?><Relationships xmlns="http://schemas.openxmlformats.org/package/2006/relationships"><Relationship Type="http://schemas.openxmlformats.org/officeDocument/2006/relationships/chart" Target="/xl/drawings/charts/chart.xml" Id="rId2" /></Relationships>
</file>

<file path=xl/drawings/charts/chart.xml><?xml version="1.0" encoding="utf-8"?>
<c:chartSpace xmlns:c="http://schemas.openxmlformats.org/drawingml/2006/chart">
  <c:date1904 val="0"/>
  <c:lang val="en-US"/>
  <c:roundedCorners val="0"/>
  <c:style val="2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400" b="1"/>
            </a:pPr>
            <a:r>
              <a:t>KW(M) vs Schrittnummer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ser>
          <c:idx val="0"/>
          <c:order val="0"/>
          <c:tx>
            <c:v>water (Air)-Y1</c:v>
          </c:tx>
          <c:spPr>
            <a:ln xmlns:a="http://schemas.openxmlformats.org/drawingml/2006/main" w="25400">
              <a:solidFill>
                <a:srgbClr val="05518d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5518d"/>
              </a:solidFill>
              <a:ln xmlns:a="http://schemas.openxmlformats.org/drawingml/2006/main">
                <a:solidFill>
                  <a:srgbClr val="05518d"/>
                </a:solidFill>
              </a:ln>
            </c:spPr>
          </c:marker>
          <c:xVal>
            <c:strRef>
              <c:f>'LoockupSheet'!$A$1:$A$10</c:f>
            </c:strRef>
          </c:xVal>
          <c:yVal>
            <c:numRef>
              <c:f>'LoockupSheet'!$B$1:$B$10</c:f>
              <c:numCache>
                <c:ptCount val="0"/>
              </c:numCache>
            </c:numRef>
          </c:yVal>
          <c:smooth val="0"/>
        </c:ser>
        <c:ser>
          <c:idx val="1"/>
          <c:order val="1"/>
          <c:tx>
            <c:v>diiodo-methane (Air)-Y1</c:v>
          </c:tx>
          <c:spPr>
            <a:ln xmlns:a="http://schemas.openxmlformats.org/drawingml/2006/main" w="25400">
              <a:solidFill>
                <a:srgbClr val="00a1d8"/>
              </a:solidFill>
              <a:prstDash val="solid"/>
            </a:ln>
          </c:spPr>
          <c:marker>
            <c:symbol val="triangle"/>
            <c:spPr>
              <a:solidFill xmlns:a="http://schemas.openxmlformats.org/drawingml/2006/main">
                <a:srgbClr val="00a1d8"/>
              </a:solidFill>
              <a:ln xmlns:a="http://schemas.openxmlformats.org/drawingml/2006/main">
                <a:solidFill>
                  <a:srgbClr val="00a1d8"/>
                </a:solidFill>
              </a:ln>
            </c:spPr>
          </c:marker>
          <c:xVal>
            <c:strRef>
              <c:f>'LoockupSheet'!$C$1:$C$10</c:f>
            </c:strRef>
          </c:xVal>
          <c:yVal>
            <c:numRef>
              <c:f>'LoockupSheet'!$D$1:$D$10</c:f>
              <c:numCache>
                <c:ptCount val="0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varyColors val="0"/>
        <c:axId val="2080427802"/>
        <c:axId val="341851734"/>
      </c:scatterChart>
      <c:valAx>
        <c:axId val="2080427802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Schrittnummer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41851734"/>
        <c:crosses val="min"/>
        <c:crossBetween val="between"/>
      </c:valAx>
      <c:valAx>
        <c:axId val="341851734"/>
        <c:scaling>
          <c:orientation val="minMax"/>
          <c:max val="106"/>
          <c:min val="0"/>
        </c:scaling>
        <c:delete val="0"/>
        <c:axPos val="l"/>
        <c:majorGridlines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1"/>
                </a:pPr>
                <a:r>
                  <a:t>KW(M) [°]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0427802"/>
        <c:crosses val="min"/>
        <c:crossBetween val="between"/>
      </c:valAx>
    </c:plotArea>
    <c:legend>
      <c:legendPos val="r"/>
      <c:layout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800"/>
          </a:pPr>
          <a:endParaRPr/>
        </a:p>
      </c:txPr>
    </c:legend>
    <c:plotVisOnly val="1"/>
    <c:dispBlanksAs val="gap"/>
    <c:showDLblsOverMax val="1"/>
  </c:chart>
</c:chartSpace>
</file>

<file path=xl/drawings/drawing.xml><?xml version="1.0" encoding="utf-8"?>
<xdr:wsDr xmlns:xdr="http://schemas.openxmlformats.org/drawingml/2006/spreadsheetDrawing">
  <xdr:absoluteAnchor>
    <xdr:pos x="0" y="0"/>
    <xdr:ext cx="8151916" cy="5925292"/>
    <xdr:graphicFrame macro="">
      <xdr:nvGraphicFramePr>
        <xdr:cNvPr id="2" name="Chart rId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absoluteAnchor>
</xdr:wsDr>
</file>

<file path=xl/worksheets/sheet.xml><?xml version="1.0" encoding="utf-8"?>
<x:worksheet xmlns:x="http://schemas.openxmlformats.org/spreadsheetml/2006/main">
  <x:cols>
    <x:col min="1" max="1" width="91" bestFit="1" customWidth="1"/>
    <x:col min="2" max="2" width="91" bestFit="1" customWidth="1"/>
    <x:col min="3" max="3" width="100" bestFit="1" customWidth="1"/>
    <x:col min="4" max="4" width="100" bestFit="1" customWidth="1"/>
  </x:cols>
  <x:sheetData>
    <x:row r="1">
      <x:c r="A1">
        <x:f ca="1">=IF('water(Air)'!$E$4=TRUE,IF(ISBLANK('water(Air)'!$F$4),NA(),'water(Air)'!$F$4),NA())</x:f>
      </x:c>
      <x:c r="B1">
        <x:f ca="1">=IF('water(Air)'!$E$4=TRUE,IF(ISBLANK('water(Air)'!$G$4),NA(),'water(Air)'!$G$4),NA())</x:f>
      </x:c>
      <x:c r="C1">
        <x:f ca="1">=IF('diiodo-methane(Air)'!$E$4=TRUE,IF(ISBLANK('diiodo-methane(Air)'!$F$4),NA(),'diiodo-methane(Air)'!$F$4),NA())</x:f>
      </x:c>
      <x:c r="D1">
        <x:f ca="1">=IF('diiodo-methane(Air)'!$E$4=TRUE,IF(ISBLANK('diiodo-methane(Air)'!$G$4),NA(),'diiodo-methane(Air)'!$G$4),NA())</x:f>
      </x:c>
    </x:row>
    <x:row r="2">
      <x:c r="A2">
        <x:f ca="1">=IF('water(Air)'!$E$5=TRUE,IF(ISBLANK('water(Air)'!$F$5),NA(),'water(Air)'!$F$5),NA())</x:f>
      </x:c>
      <x:c r="B2">
        <x:f ca="1">=IF('water(Air)'!$E$5=TRUE,IF(ISBLANK('water(Air)'!$G$5),NA(),'water(Air)'!$G$5),NA())</x:f>
      </x:c>
      <x:c r="C2">
        <x:f ca="1">=IF('diiodo-methane(Air)'!$E$5=TRUE,IF(ISBLANK('diiodo-methane(Air)'!$F$5),NA(),'diiodo-methane(Air)'!$F$5),NA())</x:f>
      </x:c>
      <x:c r="D2">
        <x:f ca="1">=IF('diiodo-methane(Air)'!$E$5=TRUE,IF(ISBLANK('diiodo-methane(Air)'!$G$5),NA(),'diiodo-methane(Air)'!$G$5),NA())</x:f>
      </x:c>
    </x:row>
    <x:row r="3">
      <x:c r="A3">
        <x:f ca="1">=IF('water(Air)'!$E$6=TRUE,IF(ISBLANK('water(Air)'!$F$6),NA(),'water(Air)'!$F$6),NA())</x:f>
      </x:c>
      <x:c r="B3">
        <x:f ca="1">=IF('water(Air)'!$E$6=TRUE,IF(ISBLANK('water(Air)'!$G$6),NA(),'water(Air)'!$G$6),NA())</x:f>
      </x:c>
      <x:c r="C3">
        <x:f ca="1">=IF('diiodo-methane(Air)'!$E$6=TRUE,IF(ISBLANK('diiodo-methane(Air)'!$F$6),NA(),'diiodo-methane(Air)'!$F$6),NA())</x:f>
      </x:c>
      <x:c r="D3">
        <x:f ca="1">=IF('diiodo-methane(Air)'!$E$6=TRUE,IF(ISBLANK('diiodo-methane(Air)'!$G$6),NA(),'diiodo-methane(Air)'!$G$6),NA())</x:f>
      </x:c>
    </x:row>
    <x:row r="4">
      <x:c r="A4">
        <x:f ca="1">=IF('water(Air)'!$E$7=TRUE,IF(ISBLANK('water(Air)'!$F$7),NA(),'water(Air)'!$F$7),NA())</x:f>
      </x:c>
      <x:c r="B4">
        <x:f ca="1">=IF('water(Air)'!$E$7=TRUE,IF(ISBLANK('water(Air)'!$G$7),NA(),'water(Air)'!$G$7),NA())</x:f>
      </x:c>
      <x:c r="C4">
        <x:f ca="1">=IF('diiodo-methane(Air)'!$E$7=TRUE,IF(ISBLANK('diiodo-methane(Air)'!$F$7),NA(),'diiodo-methane(Air)'!$F$7),NA())</x:f>
      </x:c>
      <x:c r="D4">
        <x:f ca="1">=IF('diiodo-methane(Air)'!$E$7=TRUE,IF(ISBLANK('diiodo-methane(Air)'!$G$7),NA(),'diiodo-methane(Air)'!$G$7),NA())</x:f>
      </x:c>
    </x:row>
    <x:row r="5">
      <x:c r="A5">
        <x:f ca="1">=IF('water(Air)'!$E$8=TRUE,IF(ISBLANK('water(Air)'!$F$8),NA(),'water(Air)'!$F$8),NA())</x:f>
      </x:c>
      <x:c r="B5">
        <x:f ca="1">=IF('water(Air)'!$E$8=TRUE,IF(ISBLANK('water(Air)'!$G$8),NA(),'water(Air)'!$G$8),NA())</x:f>
      </x:c>
      <x:c r="C5">
        <x:f ca="1">=IF('diiodo-methane(Air)'!$E$8=TRUE,IF(ISBLANK('diiodo-methane(Air)'!$F$8),NA(),'diiodo-methane(Air)'!$F$8),NA())</x:f>
      </x:c>
      <x:c r="D5">
        <x:f ca="1">=IF('diiodo-methane(Air)'!$E$8=TRUE,IF(ISBLANK('diiodo-methane(Air)'!$G$8),NA(),'diiodo-methane(Air)'!$G$8),NA())</x:f>
      </x:c>
    </x:row>
    <x:row r="6">
      <x:c r="A6">
        <x:f ca="1">=IF('water(Air)'!$E$9=TRUE,IF(ISBLANK('water(Air)'!$F$9),NA(),'water(Air)'!$F$9),NA())</x:f>
      </x:c>
      <x:c r="B6">
        <x:f ca="1">=IF('water(Air)'!$E$9=TRUE,IF(ISBLANK('water(Air)'!$G$9),NA(),'water(Air)'!$G$9),NA())</x:f>
      </x:c>
      <x:c r="C6">
        <x:f ca="1">=IF('diiodo-methane(Air)'!$E$9=TRUE,IF(ISBLANK('diiodo-methane(Air)'!$F$9),NA(),'diiodo-methane(Air)'!$F$9),NA())</x:f>
      </x:c>
      <x:c r="D6">
        <x:f ca="1">=IF('diiodo-methane(Air)'!$E$9=TRUE,IF(ISBLANK('diiodo-methane(Air)'!$G$9),NA(),'diiodo-methane(Air)'!$G$9),NA())</x:f>
      </x:c>
    </x:row>
    <x:row r="7">
      <x:c r="A7">
        <x:f ca="1">=IF('water(Air)'!$E$10=TRUE,IF(ISBLANK('water(Air)'!$F$10),NA(),'water(Air)'!$F$10),NA())</x:f>
      </x:c>
      <x:c r="B7">
        <x:f ca="1">=IF('water(Air)'!$E$10=TRUE,IF(ISBLANK('water(Air)'!$G$10),NA(),'water(Air)'!$G$10),NA())</x:f>
      </x:c>
      <x:c r="C7">
        <x:f ca="1">=IF('diiodo-methane(Air)'!$E$10=TRUE,IF(ISBLANK('diiodo-methane(Air)'!$F$10),NA(),'diiodo-methane(Air)'!$F$10),NA())</x:f>
      </x:c>
      <x:c r="D7">
        <x:f ca="1">=IF('diiodo-methane(Air)'!$E$10=TRUE,IF(ISBLANK('diiodo-methane(Air)'!$G$10),NA(),'diiodo-methane(Air)'!$G$10),NA())</x:f>
      </x:c>
    </x:row>
    <x:row r="8">
      <x:c r="A8">
        <x:f ca="1">=IF('water(Air)'!$E$11=TRUE,IF(ISBLANK('water(Air)'!$F$11),NA(),'water(Air)'!$F$11),NA())</x:f>
      </x:c>
      <x:c r="B8">
        <x:f ca="1">=IF('water(Air)'!$E$11=TRUE,IF(ISBLANK('water(Air)'!$G$11),NA(),'water(Air)'!$G$11),NA())</x:f>
      </x:c>
      <x:c r="C8">
        <x:f ca="1">=IF('diiodo-methane(Air)'!$E$11=TRUE,IF(ISBLANK('diiodo-methane(Air)'!$F$11),NA(),'diiodo-methane(Air)'!$F$11),NA())</x:f>
      </x:c>
      <x:c r="D8">
        <x:f ca="1">=IF('diiodo-methane(Air)'!$E$11=TRUE,IF(ISBLANK('diiodo-methane(Air)'!$G$11),NA(),'diiodo-methane(Air)'!$G$11),NA())</x:f>
      </x:c>
    </x:row>
    <x:row r="9">
      <x:c r="A9">
        <x:f ca="1">=IF('water(Air)'!$E$12=TRUE,IF(ISBLANK('water(Air)'!$F$12),NA(),'water(Air)'!$F$12),NA())</x:f>
      </x:c>
      <x:c r="B9">
        <x:f ca="1">=IF('water(Air)'!$E$12=TRUE,IF(ISBLANK('water(Air)'!$G$12),NA(),'water(Air)'!$G$12),NA())</x:f>
      </x:c>
      <x:c r="C9">
        <x:f ca="1">=IF('diiodo-methane(Air)'!$E$12=TRUE,IF(ISBLANK('diiodo-methane(Air)'!$F$12),NA(),'diiodo-methane(Air)'!$F$12),NA())</x:f>
      </x:c>
      <x:c r="D9">
        <x:f ca="1">=IF('diiodo-methane(Air)'!$E$12=TRUE,IF(ISBLANK('diiodo-methane(Air)'!$G$12),NA(),'diiodo-methane(Air)'!$G$12),NA())</x:f>
      </x:c>
    </x:row>
    <x:row r="10">
      <x:c r="A10">
        <x:f ca="1">=IF('water(Air)'!$E$13=TRUE,IF(ISBLANK('water(Air)'!$F$13),NA(),'water(Air)'!$F$13),NA())</x:f>
      </x:c>
      <x:c r="B10">
        <x:f ca="1">=IF('water(Air)'!$E$13=TRUE,IF(ISBLANK('water(Air)'!$G$13),NA(),'water(Air)'!$G$13),NA())</x:f>
      </x:c>
      <x:c r="C10">
        <x:f ca="1">=IF('diiodo-methane(Air)'!$E$13=TRUE,IF(ISBLANK('diiodo-methane(Air)'!$F$13),NA(),'diiodo-methane(Air)'!$F$13),NA())</x:f>
      </x:c>
      <x:c r="D10">
        <x:f ca="1">=IF('diiodo-methane(Air)'!$E$13=TRUE,IF(ISBLANK('diiodo-methane(Air)'!$G$13),NA(),'diiodo-methane(Air)'!$G$13),NA())</x:f>
      </x:c>
    </x:row>
  </x:sheetData>
</x:worksheet>
</file>

<file path=xl/worksheets/sheet2.xml><?xml version="1.0" encoding="utf-8"?>
<x:worksheet xmlns:x="http://schemas.openxmlformats.org/spreadsheetml/2006/main"/>
</file>

<file path=xl/worksheets/sheet3.xml><?xml version="1.0" encoding="utf-8"?>
<x:worksheet xmlns:x="http://schemas.openxmlformats.org/spreadsheetml/2006/main">
  <x:cols>
    <x:col min="1" max="1" width="29.2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9" bestFit="1" customWidth="1"/>
    <x:col min="3" max="3" width="11.25" bestFit="1" customWidth="1"/>
  </x:cols>
  <x:sheetData>
    <x:row r="1">
      <x:c r="A1" s="1" t="str">
        <x:v>Measurement "water(Air)"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water</x:v>
      </x:c>
      <x:c r="E4" t="b">
        <x:v>1</x:v>
      </x:c>
      <x:c r="F4" s="6" t="n">
        <x:v>1</x:v>
      </x:c>
      <x:c r="G4" s="8" t="n">
        <x:v>102.36</x:v>
      </x:c>
      <x:c r="H4" s="8" t="n">
        <x:v>102.46</x:v>
      </x:c>
      <x:c r="I4" s="8" t="n">
        <x:v>102.26</x:v>
      </x:c>
      <x:c r="J4" s="10" t="n">
        <x:v>2.034</x:v>
      </x:c>
      <x:c r="K4" s="7" t="n">
        <x:v>20.0</x:v>
      </x:c>
      <x:c r="L4" s="5" t="n">
        <x:v>45352.4510467245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2.6</x:v>
      </x:c>
      <x:c r="Q4" s="7" t="n">
        <x:v>4.4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103.64</x:v>
      </x:c>
      <x:c r="H5" s="8" t="n">
        <x:v>103.76</x:v>
      </x:c>
      <x:c r="I5" s="8" t="n">
        <x:v>103.53</x:v>
      </x:c>
      <x:c r="J5" s="10" t="n">
        <x:v>1.644</x:v>
      </x:c>
      <x:c r="K5" s="7" t="n">
        <x:v>20.0</x:v>
      </x:c>
      <x:c r="L5" s="5" t="n">
        <x:v>45352.4518904745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2.8</x:v>
      </x:c>
      <x:c r="Q5" s="7" t="n">
        <x:v>4.4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103.49</x:v>
      </x:c>
      <x:c r="H6" s="8" t="n">
        <x:v>103.59</x:v>
      </x:c>
      <x:c r="I6" s="8" t="n">
        <x:v>103.39</x:v>
      </x:c>
      <x:c r="J6" s="10" t="n">
        <x:v>2.263</x:v>
      </x:c>
      <x:c r="K6" s="7" t="n">
        <x:v>20.0</x:v>
      </x:c>
      <x:c r="L6" s="5" t="n">
        <x:v>45352.4528279745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2.6</x:v>
      </x:c>
      <x:c r="Q6" s="7" t="n">
        <x:v>4.4</x:v>
      </x:c>
    </x:row>
    <x:row r="7">
      <x:c r="E7" t="b">
        <x:v>1</x:v>
      </x:c>
      <x:c r="F7" s="6" t="n">
        <x:v>4</x:v>
      </x:c>
      <x:c r="G7" s="8" t="n">
        <x:v>102.04</x:v>
      </x:c>
      <x:c r="H7" s="8" t="n">
        <x:v>101.86</x:v>
      </x:c>
      <x:c r="I7" s="8" t="n">
        <x:v>102.22</x:v>
      </x:c>
      <x:c r="J7" s="10" t="n">
        <x:v>1.514</x:v>
      </x:c>
      <x:c r="K7" s="7" t="n">
        <x:v>20.0</x:v>
      </x:c>
      <x:c r="L7" s="5" t="n">
        <x:v>45352.4532993056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2.8</x:v>
      </x:c>
      <x:c r="Q7" s="7" t="n">
        <x:v>4.4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105.52</x:v>
      </x:c>
      <x:c r="H8" s="8" t="n">
        <x:v>105.35</x:v>
      </x:c>
      <x:c r="I8" s="8" t="n">
        <x:v>105.68</x:v>
      </x:c>
      <x:c r="J8" s="10" t="n">
        <x:v>2.179</x:v>
      </x:c>
      <x:c r="K8" s="7" t="n">
        <x:v>20.0</x:v>
      </x:c>
      <x:c r="L8" s="5" t="n">
        <x:v>45352.453739213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2.9</x:v>
      </x:c>
      <x:c r="Q8" s="7" t="n">
        <x:v>4.6</x:v>
      </x:c>
    </x:row>
    <x:row r="9">
      <x:c r="A9" t="str">
        <x:v>Mittl. KW(M) [°]</x:v>
      </x:c>
      <x:c r="B9" t="n">
        <x:v>103.06</x:v>
      </x:c>
      <x:c r="C9" t="n">
        <x:v>1.48</x:v>
      </x:c>
      <x:c r="E9" t="b">
        <x:v>1</x:v>
      </x:c>
      <x:c r="F9" s="6" t="n">
        <x:v>6</x:v>
      </x:c>
      <x:c r="G9" s="8" t="n">
        <x:v>100.75</x:v>
      </x:c>
      <x:c r="H9" s="8" t="n">
        <x:v>100.75</x:v>
      </x:c>
      <x:c r="I9" s="8" t="n">
        <x:v>100.75</x:v>
      </x:c>
      <x:c r="J9" s="10" t="n">
        <x:v>1.783</x:v>
      </x:c>
      <x:c r="K9" s="7" t="n">
        <x:v>20.0</x:v>
      </x:c>
      <x:c r="L9" s="5" t="n">
        <x:v>45352.4546873032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2.7</x:v>
      </x:c>
      <x:c r="Q9" s="7" t="n">
        <x:v>4.4</x:v>
      </x:c>
    </x:row>
    <x:row r="10">
      <x:c r="A10" t="str">
        <x:v>Mittl. KW(L) [°]</x:v>
      </x:c>
      <x:c r="B10" t="n">
        <x:v>103.08</x:v>
      </x:c>
      <x:c r="C10" t="n">
        <x:v>1.48</x:v>
      </x:c>
      <x:c r="E10" t="b">
        <x:v>1</x:v>
      </x:c>
      <x:c r="F10" s="6" t="n">
        <x:v>7</x:v>
      </x:c>
      <x:c r="G10" s="8" t="n">
        <x:v>101.68</x:v>
      </x:c>
      <x:c r="H10" s="8" t="n">
        <x:v>101.89</x:v>
      </x:c>
      <x:c r="I10" s="8" t="n">
        <x:v>101.48</x:v>
      </x:c>
      <x:c r="J10" s="10" t="n">
        <x:v>1.989</x:v>
      </x:c>
      <x:c r="K10" s="7" t="n">
        <x:v>20.0</x:v>
      </x:c>
      <x:c r="L10" s="5" t="n">
        <x:v>45352.4555240278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2.5</x:v>
      </x:c>
      <x:c r="Q10" s="7" t="n">
        <x:v>4.3</x:v>
      </x:c>
    </x:row>
    <x:row r="11">
      <x:c r="A11" t="str">
        <x:v>Mittl. KW(R) [°]</x:v>
      </x:c>
      <x:c r="B11" t="n">
        <x:v>103.05</x:v>
      </x:c>
      <x:c r="C11" t="n">
        <x:v>1.50</x:v>
      </x:c>
      <x:c r="E11" t="b">
        <x:v>1</x:v>
      </x:c>
      <x:c r="F11" s="6" t="n">
        <x:v>8</x:v>
      </x:c>
      <x:c r="G11" s="8" t="n">
        <x:v>102.76</x:v>
      </x:c>
      <x:c r="H11" s="8" t="n">
        <x:v>102.62</x:v>
      </x:c>
      <x:c r="I11" s="8" t="n">
        <x:v>102.90</x:v>
      </x:c>
      <x:c r="J11" s="10" t="n">
        <x:v>1.396</x:v>
      </x:c>
      <x:c r="K11" s="7" t="n">
        <x:v>20.0</x:v>
      </x:c>
      <x:c r="L11" s="5" t="n">
        <x:v>45352.4559948495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2.8</x:v>
      </x:c>
      <x:c r="Q11" s="7" t="n">
        <x:v>4.4</x:v>
      </x:c>
    </x:row>
    <x:row r="12">
      <x:c r="E12" t="b">
        <x:v>1</x:v>
      </x:c>
      <x:c r="F12" s="6" t="n">
        <x:v>9</x:v>
      </x:c>
      <x:c r="G12" s="8" t="n">
        <x:v>105.14</x:v>
      </x:c>
      <x:c r="H12" s="8" t="n">
        <x:v>105.30</x:v>
      </x:c>
      <x:c r="I12" s="8" t="n">
        <x:v>104.99</x:v>
      </x:c>
      <x:c r="J12" s="10" t="n">
        <x:v>2.229</x:v>
      </x:c>
      <x:c r="K12" s="7" t="n">
        <x:v>20.0</x:v>
      </x:c>
      <x:c r="L12" s="5" t="n">
        <x:v>45352.4563875579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2.8</x:v>
      </x:c>
      <x:c r="Q12" s="7" t="n">
        <x:v>4.6</x:v>
      </x:c>
    </x:row>
    <x:row r="13">
      <x:c r="E13" t="b">
        <x:v>1</x:v>
      </x:c>
      <x:c r="F13" s="6" t="n">
        <x:v>10</x:v>
      </x:c>
      <x:c r="G13" s="8" t="n">
        <x:v>103.25</x:v>
      </x:c>
      <x:c r="H13" s="8" t="n">
        <x:v>103.24</x:v>
      </x:c>
      <x:c r="I13" s="8" t="n">
        <x:v>103.26</x:v>
      </x:c>
      <x:c r="J13" s="10" t="n">
        <x:v>1.651</x:v>
      </x:c>
      <x:c r="K13" s="7" t="n">
        <x:v>20.0</x:v>
      </x:c>
      <x:c r="L13" s="5" t="n">
        <x:v>45352.4568034954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2.7</x:v>
      </x:c>
      <x:c r="Q13" s="7" t="n">
        <x:v>4.3</x:v>
      </x:c>
    </x:row>
  </x:sheetData>
</x:worksheet>
</file>

<file path=xl/worksheets/sheet4.xml><?xml version="1.0" encoding="utf-8"?>
<x:worksheet xmlns:x="http://schemas.openxmlformats.org/spreadsheetml/2006/main">
  <x:cols>
    <x:col min="1" max="1" width="39.375" bestFit="1" customWidth="1"/>
    <x:col min="5" max="5" width="13.5" bestFit="1" customWidth="1"/>
    <x:col min="6" max="6" width="16.875" bestFit="1" customWidth="1"/>
    <x:col min="7" max="7" width="12.375" bestFit="1" customWidth="1"/>
    <x:col min="8" max="8" width="12.375" bestFit="1" customWidth="1"/>
    <x:col min="9" max="9" width="12.375" bestFit="1" customWidth="1"/>
    <x:col min="10" max="10" width="15.75" bestFit="1" customWidth="1"/>
    <x:col min="11" max="11" width="19.125" bestFit="1" customWidth="1"/>
    <x:col min="12" max="12" width="10" bestFit="1" customWidth="1"/>
    <x:col min="13" max="13" width="18" bestFit="1" customWidth="1"/>
    <x:col min="14" max="14" width="21" bestFit="1" customWidth="1"/>
    <x:col min="15" max="15" width="19" bestFit="1" customWidth="1"/>
    <x:col min="16" max="16" width="25.875" bestFit="1" customWidth="1"/>
    <x:col min="17" max="17" width="25.875" bestFit="1" customWidth="1"/>
    <x:col min="2" max="2" width="16" bestFit="1" customWidth="1"/>
    <x:col min="3" max="3" width="11.25" bestFit="1" customWidth="1"/>
  </x:cols>
  <x:sheetData>
    <x:row r="1">
      <x:c r="A1" s="1" t="str">
        <x:v>Measurement "diiodo-methane(Air)"</x:v>
      </x:c>
    </x:row>
    <x:row r="3">
      <x:c r="A3" s="1" t="str">
        <x:v>Konfiguration</x:v>
      </x:c>
      <x:c r="E3" s="1" t="str">
        <x:v>Ausgewählt</x:v>
      </x:c>
      <x:c r="F3" s="1" t="str">
        <x:v>Schrittnummer</x:v>
      </x:c>
      <x:c r="G3" s="1" t="str">
        <x:v>KW(M) [°]</x:v>
      </x:c>
      <x:c r="H3" s="1" t="str">
        <x:v>KW(L) [°]</x:v>
      </x:c>
      <x:c r="I3" s="1" t="str">
        <x:v>KW(R) [°]</x:v>
      </x:c>
      <x:c r="J3" s="1" t="str">
        <x:v>Volumen [µL]</x:v>
      </x:c>
      <x:c r="K3" s="1" t="str">
        <x:v>Temperatur [°C]</x:v>
      </x:c>
      <x:c r="L3" s="1" t="str">
        <x:v>Zeit</x:v>
      </x:c>
      <x:c r="M3" s="1" t="str">
        <x:v>Ablaufzeit [s]</x:v>
      </x:c>
      <x:c r="N3" s="1" t="str">
        <x:v>Fitmethode</x:v>
      </x:c>
      <x:c r="O3" s="1" t="str">
        <x:v>Tropfentyp</x:v>
      </x:c>
      <x:c r="P3" s="1" t="str">
        <x:v>Kontaktpunkt (l) [mm]</x:v>
      </x:c>
      <x:c r="Q3" s="1" t="str">
        <x:v>Kontaktpunkt (r) [mm]</x:v>
      </x:c>
    </x:row>
    <x:row r="4">
      <x:c r="A4" t="str">
        <x:v>Flüssigkeit:</x:v>
      </x:c>
      <x:c r="B4" t="str">
        <x:v>diiodo-methane</x:v>
      </x:c>
      <x:c r="E4" t="b">
        <x:v>1</x:v>
      </x:c>
      <x:c r="F4" s="6" t="n">
        <x:v>1</x:v>
      </x:c>
      <x:c r="G4" s="8" t="n">
        <x:v>57.31</x:v>
      </x:c>
      <x:c r="H4" s="8" t="n">
        <x:v>57.87</x:v>
      </x:c>
      <x:c r="I4" s="8" t="n">
        <x:v>56.75</x:v>
      </x:c>
      <x:c r="J4" s="10" t="n">
        <x:v>1.686</x:v>
      </x:c>
      <x:c r="K4" s="7" t="n">
        <x:v>20.0</x:v>
      </x:c>
      <x:c r="L4" s="5" t="n">
        <x:v>45356.4674860764</x:v>
      </x:c>
      <x:c r="M4" s="10" t="n">
        <x:v>0.000</x:v>
      </x:c>
      <x:c r="N4" t="str">
        <x:v>Ellipse (Tangent-1)</x:v>
      </x:c>
      <x:c r="O4" t="str">
        <x:v>Liegender Tropfen</x:v>
      </x:c>
      <x:c r="P4" s="7" t="n">
        <x:v>2.5</x:v>
      </x:c>
      <x:c r="Q4" s="7" t="n">
        <x:v>5.0</x:v>
      </x:c>
    </x:row>
    <x:row r="5">
      <x:c r="A5" t="str">
        <x:v>Fest-/Messkörper</x:v>
      </x:c>
      <x:c r="E5" t="b">
        <x:v>1</x:v>
      </x:c>
      <x:c r="F5" s="6" t="n">
        <x:v>2</x:v>
      </x:c>
      <x:c r="G5" s="8" t="n">
        <x:v>58.79</x:v>
      </x:c>
      <x:c r="H5" s="8" t="n">
        <x:v>58.69</x:v>
      </x:c>
      <x:c r="I5" s="8" t="n">
        <x:v>58.88</x:v>
      </x:c>
      <x:c r="J5" s="10" t="n">
        <x:v>2.029</x:v>
      </x:c>
      <x:c r="K5" s="7" t="n">
        <x:v>20.0</x:v>
      </x:c>
      <x:c r="L5" s="5" t="n">
        <x:v>45356.4679220139</x:v>
      </x:c>
      <x:c r="M5" s="10" t="n">
        <x:v>0.000</x:v>
      </x:c>
      <x:c r="N5" t="str">
        <x:v>Ellipse (Tangent-1)</x:v>
      </x:c>
      <x:c r="O5" t="str">
        <x:v>Liegender Tropfen</x:v>
      </x:c>
      <x:c r="P5" s="7" t="n">
        <x:v>2.2</x:v>
      </x:c>
      <x:c r="Q5" s="7" t="n">
        <x:v>4.8</x:v>
      </x:c>
    </x:row>
    <x:row r="6">
      <x:c r="A6" t="str">
        <x:v>Gasphase:</x:v>
      </x:c>
      <x:c r="B6" t="str">
        <x:v>Air</x:v>
      </x:c>
      <x:c r="E6" t="b">
        <x:v>1</x:v>
      </x:c>
      <x:c r="F6" s="6" t="n">
        <x:v>3</x:v>
      </x:c>
      <x:c r="G6" s="8" t="n">
        <x:v>58.97</x:v>
      </x:c>
      <x:c r="H6" s="8" t="n">
        <x:v>59.16</x:v>
      </x:c>
      <x:c r="I6" s="8" t="n">
        <x:v>58.78</x:v>
      </x:c>
      <x:c r="J6" s="10" t="n">
        <x:v>2.084</x:v>
      </x:c>
      <x:c r="K6" s="7" t="n">
        <x:v>20.0</x:v>
      </x:c>
      <x:c r="L6" s="5" t="n">
        <x:v>45356.4684463889</x:v>
      </x:c>
      <x:c r="M6" s="10" t="n">
        <x:v>0.000</x:v>
      </x:c>
      <x:c r="N6" t="str">
        <x:v>Ellipse (Tangent-1)</x:v>
      </x:c>
      <x:c r="O6" t="str">
        <x:v>Liegender Tropfen</x:v>
      </x:c>
      <x:c r="P6" s="7" t="n">
        <x:v>2.2</x:v>
      </x:c>
      <x:c r="Q6" s="7" t="n">
        <x:v>4.9</x:v>
      </x:c>
    </x:row>
    <x:row r="7">
      <x:c r="E7" t="b">
        <x:v>1</x:v>
      </x:c>
      <x:c r="F7" s="6" t="n">
        <x:v>4</x:v>
      </x:c>
      <x:c r="G7" s="8" t="n">
        <x:v>57.64</x:v>
      </x:c>
      <x:c r="H7" s="8" t="n">
        <x:v>58.02</x:v>
      </x:c>
      <x:c r="I7" s="8" t="n">
        <x:v>57.26</x:v>
      </x:c>
      <x:c r="J7" s="10" t="n">
        <x:v>1.714</x:v>
      </x:c>
      <x:c r="K7" s="7" t="n">
        <x:v>20.0</x:v>
      </x:c>
      <x:c r="L7" s="5" t="n">
        <x:v>45356.4687600347</x:v>
      </x:c>
      <x:c r="M7" s="10" t="n">
        <x:v>0.000</x:v>
      </x:c>
      <x:c r="N7" t="str">
        <x:v>Ellipse (Tangent-1)</x:v>
      </x:c>
      <x:c r="O7" t="str">
        <x:v>Liegender Tropfen</x:v>
      </x:c>
      <x:c r="P7" s="7" t="n">
        <x:v>2.2</x:v>
      </x:c>
      <x:c r="Q7" s="7" t="n">
        <x:v>4.7</x:v>
      </x:c>
    </x:row>
    <x:row r="8">
      <x:c r="A8" s="1" t="str">
        <x:v>Ergebnisse</x:v>
      </x:c>
      <x:c r="B8" s="1" t="str">
        <x:v>Wert</x:v>
      </x:c>
      <x:c r="C8" s="1" t="str">
        <x:v>St.-Abw.</x:v>
      </x:c>
      <x:c r="E8" t="b">
        <x:v>1</x:v>
      </x:c>
      <x:c r="F8" s="6" t="n">
        <x:v>5</x:v>
      </x:c>
      <x:c r="G8" s="8" t="n">
        <x:v>55.92</x:v>
      </x:c>
      <x:c r="H8" s="8" t="n">
        <x:v>56.71</x:v>
      </x:c>
      <x:c r="I8" s="8" t="n">
        <x:v>55.14</x:v>
      </x:c>
      <x:c r="J8" s="10" t="n">
        <x:v>2.222</x:v>
      </x:c>
      <x:c r="K8" s="7" t="n">
        <x:v>20.0</x:v>
      </x:c>
      <x:c r="L8" s="5" t="n">
        <x:v>45356.4692627778</x:v>
      </x:c>
      <x:c r="M8" s="10" t="n">
        <x:v>0.000</x:v>
      </x:c>
      <x:c r="N8" t="str">
        <x:v>Ellipse (Tangent-1)</x:v>
      </x:c>
      <x:c r="O8" t="str">
        <x:v>Liegender Tropfen</x:v>
      </x:c>
      <x:c r="P8" s="7" t="n">
        <x:v>2.2</x:v>
      </x:c>
      <x:c r="Q8" s="7" t="n">
        <x:v>4.9</x:v>
      </x:c>
    </x:row>
    <x:row r="9">
      <x:c r="A9" t="str">
        <x:v>Mittl. KW(M) [°]</x:v>
      </x:c>
      <x:c r="B9" t="n">
        <x:v>58.57</x:v>
      </x:c>
      <x:c r="C9" t="n">
        <x:v>3.50</x:v>
      </x:c>
      <x:c r="E9" t="b">
        <x:v>1</x:v>
      </x:c>
      <x:c r="F9" s="6" t="n">
        <x:v>6</x:v>
      </x:c>
      <x:c r="G9" s="8" t="n">
        <x:v>59.18</x:v>
      </x:c>
      <x:c r="H9" s="8" t="n">
        <x:v>59.91</x:v>
      </x:c>
      <x:c r="I9" s="8" t="n">
        <x:v>58.45</x:v>
      </x:c>
      <x:c r="J9" s="10" t="n">
        <x:v>1.602</x:v>
      </x:c>
      <x:c r="K9" s="7" t="n">
        <x:v>20.0</x:v>
      </x:c>
      <x:c r="L9" s="5" t="n">
        <x:v>45356.4695549537</x:v>
      </x:c>
      <x:c r="M9" s="10" t="n">
        <x:v>0.000</x:v>
      </x:c>
      <x:c r="N9" t="str">
        <x:v>Ellipse (Tangent-1)</x:v>
      </x:c>
      <x:c r="O9" t="str">
        <x:v>Liegender Tropfen</x:v>
      </x:c>
      <x:c r="P9" s="7" t="n">
        <x:v>2.9</x:v>
      </x:c>
      <x:c r="Q9" s="7" t="n">
        <x:v>5.4</x:v>
      </x:c>
    </x:row>
    <x:row r="10">
      <x:c r="A10" t="str">
        <x:v>Mittl. KW(L) [°]</x:v>
      </x:c>
      <x:c r="B10" t="n">
        <x:v>58.80</x:v>
      </x:c>
      <x:c r="C10" t="n">
        <x:v>4.67</x:v>
      </x:c>
      <x:c r="E10" t="b">
        <x:v>1</x:v>
      </x:c>
      <x:c r="F10" s="6" t="n">
        <x:v>7</x:v>
      </x:c>
      <x:c r="G10" s="8" t="n">
        <x:v>50.93</x:v>
      </x:c>
      <x:c r="H10" s="8" t="n">
        <x:v>47.59</x:v>
      </x:c>
      <x:c r="I10" s="8" t="n">
        <x:v>54.27</x:v>
      </x:c>
      <x:c r="J10" s="10" t="n">
        <x:v>2.114</x:v>
      </x:c>
      <x:c r="K10" s="7" t="n">
        <x:v>20.0</x:v>
      </x:c>
      <x:c r="L10" s="5" t="n">
        <x:v>45356.4703303125</x:v>
      </x:c>
      <x:c r="M10" s="10" t="n">
        <x:v>0.000</x:v>
      </x:c>
      <x:c r="N10" t="str">
        <x:v>Ellipse (Tangent-1)</x:v>
      </x:c>
      <x:c r="O10" t="str">
        <x:v>Liegender Tropfen</x:v>
      </x:c>
      <x:c r="P10" s="7" t="n">
        <x:v>1.9</x:v>
      </x:c>
      <x:c r="Q10" s="7" t="n">
        <x:v>4.8</x:v>
      </x:c>
    </x:row>
    <x:row r="11">
      <x:c r="A11" t="str">
        <x:v>Mittl. KW(R) [°]</x:v>
      </x:c>
      <x:c r="B11" t="n">
        <x:v>58.33</x:v>
      </x:c>
      <x:c r="C11" t="n">
        <x:v>2.56</x:v>
      </x:c>
      <x:c r="E11" t="b">
        <x:v>1</x:v>
      </x:c>
      <x:c r="F11" s="6" t="n">
        <x:v>8</x:v>
      </x:c>
      <x:c r="G11" s="8" t="n">
        <x:v>62.47</x:v>
      </x:c>
      <x:c r="H11" s="8" t="n">
        <x:v>62.89</x:v>
      </x:c>
      <x:c r="I11" s="8" t="n">
        <x:v>62.05</x:v>
      </x:c>
      <x:c r="J11" s="10" t="n">
        <x:v>2.330</x:v>
      </x:c>
      <x:c r="K11" s="7" t="n">
        <x:v>20.0</x:v>
      </x:c>
      <x:c r="L11" s="5" t="n">
        <x:v>45356.4710178125</x:v>
      </x:c>
      <x:c r="M11" s="10" t="n">
        <x:v>0.000</x:v>
      </x:c>
      <x:c r="N11" t="str">
        <x:v>Ellipse (Tangent-1)</x:v>
      </x:c>
      <x:c r="O11" t="str">
        <x:v>Liegender Tropfen</x:v>
      </x:c>
      <x:c r="P11" s="7" t="n">
        <x:v>2.3</x:v>
      </x:c>
      <x:c r="Q11" s="7" t="n">
        <x:v>5.0</x:v>
      </x:c>
    </x:row>
    <x:row r="12">
      <x:c r="E12" t="b">
        <x:v>1</x:v>
      </x:c>
      <x:c r="F12" s="6" t="n">
        <x:v>9</x:v>
      </x:c>
      <x:c r="G12" s="8" t="n">
        <x:v>62.52</x:v>
      </x:c>
      <x:c r="H12" s="8" t="n">
        <x:v>63.29</x:v>
      </x:c>
      <x:c r="I12" s="8" t="n">
        <x:v>61.75</x:v>
      </x:c>
      <x:c r="J12" s="10" t="n">
        <x:v>1.640</x:v>
      </x:c>
      <x:c r="K12" s="7" t="n">
        <x:v>20.0</x:v>
      </x:c>
      <x:c r="L12" s="5" t="n">
        <x:v>45356.4714991667</x:v>
      </x:c>
      <x:c r="M12" s="10" t="n">
        <x:v>0.000</x:v>
      </x:c>
      <x:c r="N12" t="str">
        <x:v>Ellipse (Tangent-1)</x:v>
      </x:c>
      <x:c r="O12" t="str">
        <x:v>Liegender Tropfen</x:v>
      </x:c>
      <x:c r="P12" s="7" t="n">
        <x:v>2.3</x:v>
      </x:c>
      <x:c r="Q12" s="7" t="n">
        <x:v>4.7</x:v>
      </x:c>
    </x:row>
    <x:row r="13">
      <x:c r="E13" t="b">
        <x:v>1</x:v>
      </x:c>
      <x:c r="F13" s="6" t="n">
        <x:v>10</x:v>
      </x:c>
      <x:c r="G13" s="8" t="n">
        <x:v>61.94</x:v>
      </x:c>
      <x:c r="H13" s="8" t="n">
        <x:v>63.91</x:v>
      </x:c>
      <x:c r="I13" s="8" t="n">
        <x:v>59.96</x:v>
      </x:c>
      <x:c r="J13" s="10" t="n">
        <x:v>2.064</x:v>
      </x:c>
      <x:c r="K13" s="7" t="n">
        <x:v>20.0</x:v>
      </x:c>
      <x:c r="L13" s="5" t="n">
        <x:v>45356.4718554282</x:v>
      </x:c>
      <x:c r="M13" s="10" t="n">
        <x:v>0.000</x:v>
      </x:c>
      <x:c r="N13" t="str">
        <x:v>Ellipse (Tangent-1)</x:v>
      </x:c>
      <x:c r="O13" t="str">
        <x:v>Liegender Tropfen</x:v>
      </x:c>
      <x:c r="P13" s="7" t="n">
        <x:v>2.2</x:v>
      </x:c>
      <x:c r="Q13" s="7" t="n">
        <x:v>4.8</x:v>
      </x:c>
    </x:row>
  </x:sheetData>
</x:worksheet>
</file>

<file path=xl/worksheets/sheet5.xml><?xml version="1.0" encoding="utf-8"?>
<x:worksheet xmlns:x="http://schemas.openxmlformats.org/spreadsheetml/2006/main">
  <x:cols>
    <x:col min="1" max="1" width="32" bestFit="1" customWidth="1"/>
    <x:col min="2" max="2" width="9" bestFit="1" customWidth="1"/>
    <x:col min="3" max="3" width="9" bestFit="1" customWidth="1"/>
  </x:cols>
  <x:sheetData>
    <x:row r="1">
      <x:c r="A1" s="1" t="str">
        <x:v>Konfiguration</x:v>
      </x:c>
    </x:row>
    <x:row r="2">
      <x:c r="A2" t="str">
        <x:v>SFE-Modell</x:v>
      </x:c>
      <x:c r="B2" t="str">
        <x:v>OWRK</x:v>
      </x:c>
    </x:row>
    <x:row r="4">
      <x:c r="A4" s="1" t="str">
        <x:v>Ergebnisse</x:v>
      </x:c>
    </x:row>
    <x:row r="5">
      <x:c r="A5" t="str">
        <x:v>FreieOberflächenenergie [mN/m]</x:v>
      </x:c>
      <x:c r="B5" t="n">
        <x:v>29,40</x:v>
      </x:c>
      <x:c r="C5" t="n">
        <x:v>0,00</x:v>
      </x:c>
    </x:row>
    <x:row r="6">
      <x:c r="A6" t="str">
        <x:v>Dispersiv [mN/m]</x:v>
      </x:c>
      <x:c r="B6" t="n">
        <x:v>29,24</x:v>
      </x:c>
      <x:c r="C6" t="n">
        <x:v>0,00</x:v>
      </x:c>
    </x:row>
    <x:row r="7">
      <x:c r="A7" t="str">
        <x:v>Polar [mN/m]</x:v>
      </x:c>
      <x:c r="B7" t="n">
        <x:v>0,17</x:v>
      </x:c>
      <x:c r="C7" t="n">
        <x:v>0,00</x:v>
      </x:c>
    </x:row>
  </x:sheetData>
</x:worksheet>
</file>